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1" sheetId="2" r:id="rId1"/>
  </sheets>
  <definedNames>
    <definedName name="_xlnm.Print_Titles" localSheetId="0">Бюджет_1!$11:$11</definedName>
  </definedNames>
  <calcPr calcId="125725"/>
</workbook>
</file>

<file path=xl/calcChain.xml><?xml version="1.0" encoding="utf-8"?>
<calcChain xmlns="http://schemas.openxmlformats.org/spreadsheetml/2006/main">
  <c r="D15" i="2"/>
  <c r="D13" s="1"/>
  <c r="D37"/>
  <c r="D36" s="1"/>
  <c r="D35" s="1"/>
  <c r="D33"/>
  <c r="D32" s="1"/>
  <c r="D31" s="1"/>
  <c r="D29"/>
  <c r="D26"/>
  <c r="D24"/>
  <c r="D12" l="1"/>
  <c r="D14"/>
</calcChain>
</file>

<file path=xl/sharedStrings.xml><?xml version="1.0" encoding="utf-8"?>
<sst xmlns="http://schemas.openxmlformats.org/spreadsheetml/2006/main" count="65" uniqueCount="44">
  <si>
    <t/>
  </si>
  <si>
    <t>Прочая закупка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</si>
  <si>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</si>
  <si>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</si>
  <si>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</si>
  <si>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Обслуживание муниципального долга</t>
  </si>
  <si>
    <t>Наименование</t>
  </si>
  <si>
    <t>(тыс.руб.)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</si>
  <si>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</si>
  <si>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</si>
  <si>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</si>
  <si>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</si>
  <si>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</t>
  </si>
  <si>
    <t>Уплата прочих налогов, сборов</t>
  </si>
  <si>
    <t>Распределение  бюджетных ассигнований  по целевым статьям муниципальной  программы Сортавальского муниципального района  "Управление муниципальными финансами на 2015-2017 годы" группам, подгруппам, элементам  видов расходов классификации расходов бюджета Сортавальского муниципального района  за 2016 год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</si>
  <si>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</si>
  <si>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Пособия, компенсации и иные социальные выплаты гражданам, кроме публичных нормативных обязательств</t>
  </si>
  <si>
    <t>Муниципальная программа Сортавальского муниципального района "Управление муниципальными финансами на 2015-2017 годы"</t>
  </si>
  <si>
    <t>08 0 00 00000</t>
  </si>
  <si>
    <t>08 1 00 00000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</si>
  <si>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</si>
  <si>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08.1.01.00000</t>
  </si>
  <si>
    <t>Осуществление полномочий Сортавальского муниципального района органами местного самоуправления</t>
  </si>
  <si>
    <t>08.1.01.10010</t>
  </si>
  <si>
    <t>Фонд оплаты труда государственных (муниципальных) органов</t>
  </si>
  <si>
    <t>Осуществление полномочий Сортавальского муниципального района органами местного самоуправления по рассчету и предоставлению дотаций на выравнивание бюджетной обеспеченности бюджетам поселений</t>
  </si>
  <si>
    <t>08.1.01.10020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</si>
  <si>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</si>
  <si>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08.1.01.42150</t>
  </si>
  <si>
    <t>08.1.00.42150</t>
  </si>
  <si>
    <t>08 2 00 00000</t>
  </si>
  <si>
    <t>Основное мероприятие "Обеспечение своевременных расчетов по обязательствам Сортавальского муниципального района"</t>
  </si>
  <si>
    <t>08.2.01.00000</t>
  </si>
  <si>
    <t>08.2.01.70010</t>
  </si>
  <si>
    <t>08 3 00 00000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</si>
  <si>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</si>
  <si>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08.3.01.00000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</si>
  <si>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</si>
  <si>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08.3.01.70010</t>
  </si>
  <si>
    <t>Исполнено                      за 2016 год</t>
  </si>
  <si>
    <t>код</t>
  </si>
  <si>
    <t>целевой                                  статьи</t>
  </si>
  <si>
    <t>вида                             расходов</t>
  </si>
  <si>
    <t xml:space="preserve">Приложение  № ________________________                                                            к решению Совета Сортавальского муниципального района 
от _________ 2017 года № ____  
 "Об утверждении отчета об исполнении бюджета Сортавальского муниципального района за 2016 год" 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</si>
</sst>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000000"/>
    <numFmt numFmtId="166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166" fontId="1" fillId="0" borderId="0" xfId="1" applyNumberFormat="1"/>
    <xf numFmtId="0" fontId="1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vertical="top" wrapText="1"/>
    </xf>
    <xf numFmtId="164" fontId="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2" borderId="1" xfId="1" applyNumberFormat="1" applyFont="1" applyFill="1" applyBorder="1" applyAlignment="1" applyProtection="1">
      <alignment horizontal="center" vertical="center"/>
      <protection hidden="1"/>
    </xf>
    <xf numFmtId="164" fontId="1" fillId="2" borderId="1" xfId="1" applyNumberFormat="1" applyFont="1" applyFill="1" applyBorder="1" applyAlignment="1" applyProtection="1">
      <alignment horizontal="center" vertical="center"/>
      <protection hidden="1"/>
    </xf>
    <xf numFmtId="166" fontId="1" fillId="2" borderId="1" xfId="1" applyNumberFormat="1" applyFont="1" applyFill="1" applyBorder="1" applyAlignment="1" applyProtection="1">
      <alignment horizontal="center" vertical="center"/>
      <protection hidden="1"/>
    </xf>
    <xf numFmtId="164" fontId="1" fillId="2" borderId="1" xfId="1" applyNumberFormat="1" applyFont="1" applyFill="1" applyBorder="1" applyAlignment="1" applyProtection="1">
      <alignment vertical="center" wrapText="1"/>
      <protection hidden="1"/>
    </xf>
    <xf numFmtId="164" fontId="3" fillId="2" borderId="1" xfId="1" applyNumberFormat="1" applyFont="1" applyFill="1" applyBorder="1" applyAlignment="1" applyProtection="1">
      <alignment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2" borderId="1" xfId="1" applyFill="1" applyBorder="1" applyAlignment="1" applyProtection="1">
      <alignment vertical="center" wrapText="1"/>
      <protection hidden="1"/>
    </xf>
    <xf numFmtId="0" fontId="1" fillId="2" borderId="1" xfId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39"/>
  <sheetViews>
    <sheetView showGridLines="0" tabSelected="1" workbookViewId="0">
      <selection activeCell="C12" sqref="C12"/>
    </sheetView>
  </sheetViews>
  <sheetFormatPr defaultColWidth="9.140625" defaultRowHeight="12.75"/>
  <cols>
    <col min="1" max="1" width="54.7109375" style="1" customWidth="1"/>
    <col min="2" max="2" width="13.28515625" style="1" customWidth="1"/>
    <col min="3" max="3" width="12" style="1" customWidth="1"/>
    <col min="4" max="4" width="15.7109375" style="1" customWidth="1"/>
    <col min="5" max="16384" width="9.140625" style="1"/>
  </cols>
  <sheetData>
    <row r="1" spans="1:13" ht="118.5" customHeight="1">
      <c r="B1" s="24" t="s">
        <v>43</v>
      </c>
      <c r="C1" s="24"/>
      <c r="D1" s="24"/>
      <c r="E1" s="11"/>
      <c r="F1" s="11"/>
      <c r="G1" s="9"/>
      <c r="H1" s="9"/>
      <c r="I1" s="9"/>
      <c r="J1" s="9"/>
      <c r="K1" s="9"/>
      <c r="L1" s="9"/>
      <c r="M1" s="9"/>
    </row>
    <row r="2" spans="1:13" ht="7.5" customHeight="1">
      <c r="A2" s="3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97.5" customHeight="1">
      <c r="A3" s="25" t="s">
        <v>14</v>
      </c>
      <c r="B3" s="25"/>
      <c r="C3" s="25"/>
      <c r="D3" s="25"/>
      <c r="E3" s="7"/>
      <c r="F3" s="7"/>
      <c r="G3" s="7"/>
      <c r="H3" s="7"/>
      <c r="I3" s="7"/>
      <c r="J3" s="7"/>
    </row>
    <row r="4" spans="1:13" ht="9.75" customHeight="1">
      <c r="A4" s="3"/>
      <c r="B4" s="3"/>
      <c r="C4" s="3"/>
      <c r="D4" s="2"/>
    </row>
    <row r="5" spans="1:13" ht="13.5" customHeight="1">
      <c r="A5" s="3"/>
      <c r="B5" s="3"/>
      <c r="C5" s="3"/>
      <c r="D5" s="4" t="s">
        <v>7</v>
      </c>
    </row>
    <row r="6" spans="1:13" ht="12.75" customHeight="1">
      <c r="A6" s="3"/>
      <c r="B6" s="3"/>
      <c r="C6" s="3"/>
      <c r="D6" s="4"/>
    </row>
    <row r="7" spans="1:13" ht="12.75" customHeight="1">
      <c r="A7" s="3"/>
      <c r="B7" s="3"/>
      <c r="C7" s="3"/>
      <c r="D7" s="4"/>
    </row>
    <row r="8" spans="1:13" ht="12.75" customHeight="1">
      <c r="A8" s="27" t="s">
        <v>6</v>
      </c>
      <c r="B8" s="30" t="s">
        <v>40</v>
      </c>
      <c r="C8" s="31"/>
      <c r="D8" s="32" t="s">
        <v>39</v>
      </c>
    </row>
    <row r="9" spans="1:13" ht="12.75" customHeight="1">
      <c r="A9" s="28"/>
      <c r="B9" s="26" t="s">
        <v>41</v>
      </c>
      <c r="C9" s="26" t="s">
        <v>42</v>
      </c>
      <c r="D9" s="33"/>
    </row>
    <row r="10" spans="1:13" ht="46.5" customHeight="1">
      <c r="A10" s="29"/>
      <c r="B10" s="26"/>
      <c r="C10" s="26"/>
      <c r="D10" s="34"/>
    </row>
    <row r="11" spans="1:13" ht="12.75" customHeight="1">
      <c r="A11" s="5">
        <v>1</v>
      </c>
      <c r="B11" s="6">
        <v>2</v>
      </c>
      <c r="C11" s="6">
        <v>3</v>
      </c>
      <c r="D11" s="6">
        <v>4</v>
      </c>
    </row>
    <row r="12" spans="1:13" ht="38.25">
      <c r="A12" s="17" t="s">
        <v>17</v>
      </c>
      <c r="B12" s="18" t="s">
        <v>18</v>
      </c>
      <c r="C12" s="19" t="s">
        <v>0</v>
      </c>
      <c r="D12" s="20">
        <f>D13+D31+D35</f>
        <v>28200.9</v>
      </c>
    </row>
    <row r="13" spans="1:13" ht="51">
      <c r="A13" s="17" t="s">
        <v>10</v>
      </c>
      <c r="B13" s="18" t="s">
        <v>19</v>
      </c>
      <c r="C13" s="19"/>
      <c r="D13" s="20">
        <f>D15+D24+D26+D29</f>
        <v>16812.599999999999</v>
      </c>
    </row>
    <row r="14" spans="1:13" ht="63.75">
      <c r="A14" s="16" t="s">
        <v>20</v>
      </c>
      <c r="B14" s="13" t="s">
        <v>21</v>
      </c>
      <c r="C14" s="14" t="s">
        <v>0</v>
      </c>
      <c r="D14" s="15">
        <f>D15+D24+D26</f>
        <v>8818.6</v>
      </c>
      <c r="E14" s="8"/>
    </row>
    <row r="15" spans="1:13" ht="38.25">
      <c r="A15" s="16" t="s">
        <v>22</v>
      </c>
      <c r="B15" s="13" t="s">
        <v>23</v>
      </c>
      <c r="C15" s="14"/>
      <c r="D15" s="20">
        <f>D16+D17+D18+D19+D20+D22+D21+D23</f>
        <v>8584.5</v>
      </c>
    </row>
    <row r="16" spans="1:13" ht="25.5">
      <c r="A16" s="16" t="s">
        <v>24</v>
      </c>
      <c r="B16" s="13" t="s">
        <v>23</v>
      </c>
      <c r="C16" s="14">
        <v>121</v>
      </c>
      <c r="D16" s="15">
        <v>5677.4</v>
      </c>
    </row>
    <row r="17" spans="1:4" ht="38.25">
      <c r="A17" s="16" t="s">
        <v>4</v>
      </c>
      <c r="B17" s="13" t="s">
        <v>23</v>
      </c>
      <c r="C17" s="14">
        <v>122</v>
      </c>
      <c r="D17" s="15">
        <v>107.3</v>
      </c>
    </row>
    <row r="18" spans="1:4" ht="38.25">
      <c r="A18" s="16" t="s">
        <v>15</v>
      </c>
      <c r="B18" s="13" t="s">
        <v>23</v>
      </c>
      <c r="C18" s="14">
        <v>129</v>
      </c>
      <c r="D18" s="15">
        <v>1648.7</v>
      </c>
    </row>
    <row r="19" spans="1:4" ht="25.5">
      <c r="A19" s="16" t="s">
        <v>3</v>
      </c>
      <c r="B19" s="13" t="s">
        <v>23</v>
      </c>
      <c r="C19" s="14">
        <v>242</v>
      </c>
      <c r="D19" s="15">
        <v>705</v>
      </c>
    </row>
    <row r="20" spans="1:4" ht="25.5">
      <c r="A20" s="16" t="s">
        <v>1</v>
      </c>
      <c r="B20" s="13" t="s">
        <v>23</v>
      </c>
      <c r="C20" s="14">
        <v>244</v>
      </c>
      <c r="D20" s="15">
        <v>419.1</v>
      </c>
    </row>
    <row r="21" spans="1:4" ht="25.5">
      <c r="A21" s="12" t="s">
        <v>16</v>
      </c>
      <c r="B21" s="13" t="s">
        <v>23</v>
      </c>
      <c r="C21" s="14">
        <v>321</v>
      </c>
      <c r="D21" s="15">
        <v>25.8</v>
      </c>
    </row>
    <row r="22" spans="1:4" ht="25.5">
      <c r="A22" s="16" t="s">
        <v>2</v>
      </c>
      <c r="B22" s="13" t="s">
        <v>23</v>
      </c>
      <c r="C22" s="14">
        <v>851</v>
      </c>
      <c r="D22" s="15">
        <v>0.7</v>
      </c>
    </row>
    <row r="23" spans="1:4">
      <c r="A23" s="12" t="s">
        <v>13</v>
      </c>
      <c r="B23" s="13" t="s">
        <v>23</v>
      </c>
      <c r="C23" s="14">
        <v>852</v>
      </c>
      <c r="D23" s="15">
        <v>0.5</v>
      </c>
    </row>
    <row r="24" spans="1:4" ht="63.75">
      <c r="A24" s="16" t="s">
        <v>25</v>
      </c>
      <c r="B24" s="13" t="s">
        <v>26</v>
      </c>
      <c r="C24" s="14"/>
      <c r="D24" s="20">
        <f>D25</f>
        <v>154.1</v>
      </c>
    </row>
    <row r="25" spans="1:4">
      <c r="A25" s="16" t="s">
        <v>12</v>
      </c>
      <c r="B25" s="13" t="s">
        <v>26</v>
      </c>
      <c r="C25" s="14">
        <v>511</v>
      </c>
      <c r="D25" s="15">
        <v>154.1</v>
      </c>
    </row>
    <row r="26" spans="1:4" ht="51">
      <c r="A26" s="16" t="s">
        <v>27</v>
      </c>
      <c r="B26" s="13" t="s">
        <v>28</v>
      </c>
      <c r="C26" s="14"/>
      <c r="D26" s="20">
        <f>D27+D28</f>
        <v>80</v>
      </c>
    </row>
    <row r="27" spans="1:4" ht="25.5">
      <c r="A27" s="16" t="s">
        <v>24</v>
      </c>
      <c r="B27" s="13" t="s">
        <v>28</v>
      </c>
      <c r="C27" s="14">
        <v>121</v>
      </c>
      <c r="D27" s="15">
        <v>62</v>
      </c>
    </row>
    <row r="28" spans="1:4" ht="38.25">
      <c r="A28" s="16" t="s">
        <v>15</v>
      </c>
      <c r="B28" s="13" t="s">
        <v>28</v>
      </c>
      <c r="C28" s="14">
        <v>129</v>
      </c>
      <c r="D28" s="15">
        <v>18</v>
      </c>
    </row>
    <row r="29" spans="1:4" ht="51">
      <c r="A29" s="17" t="s">
        <v>27</v>
      </c>
      <c r="B29" s="18" t="s">
        <v>29</v>
      </c>
      <c r="C29" s="19"/>
      <c r="D29" s="20">
        <f>D30</f>
        <v>7994</v>
      </c>
    </row>
    <row r="30" spans="1:4">
      <c r="A30" s="16" t="s">
        <v>12</v>
      </c>
      <c r="B30" s="13"/>
      <c r="C30" s="14">
        <v>511</v>
      </c>
      <c r="D30" s="15">
        <v>7994</v>
      </c>
    </row>
    <row r="31" spans="1:4" ht="51">
      <c r="A31" s="21" t="s">
        <v>11</v>
      </c>
      <c r="B31" s="18" t="s">
        <v>30</v>
      </c>
      <c r="C31" s="19"/>
      <c r="D31" s="20">
        <f>D32</f>
        <v>10793.4</v>
      </c>
    </row>
    <row r="32" spans="1:4" ht="38.25">
      <c r="A32" s="12" t="s">
        <v>31</v>
      </c>
      <c r="B32" s="13" t="s">
        <v>32</v>
      </c>
      <c r="C32" s="14"/>
      <c r="D32" s="15">
        <f>D33</f>
        <v>10793.4</v>
      </c>
    </row>
    <row r="33" spans="1:4" ht="76.5">
      <c r="A33" s="12" t="s">
        <v>8</v>
      </c>
      <c r="B33" s="13" t="s">
        <v>33</v>
      </c>
      <c r="C33" s="14"/>
      <c r="D33" s="15">
        <f>D34</f>
        <v>10793.4</v>
      </c>
    </row>
    <row r="34" spans="1:4">
      <c r="A34" s="12" t="s">
        <v>5</v>
      </c>
      <c r="B34" s="13" t="s">
        <v>33</v>
      </c>
      <c r="C34" s="14">
        <v>730</v>
      </c>
      <c r="D34" s="15">
        <v>10793.4</v>
      </c>
    </row>
    <row r="35" spans="1:4" ht="51">
      <c r="A35" s="17" t="s">
        <v>9</v>
      </c>
      <c r="B35" s="18" t="s">
        <v>34</v>
      </c>
      <c r="C35" s="19"/>
      <c r="D35" s="20">
        <f>D36</f>
        <v>594.90000000000009</v>
      </c>
    </row>
    <row r="36" spans="1:4" ht="63.75">
      <c r="A36" s="16" t="s">
        <v>35</v>
      </c>
      <c r="B36" s="13" t="s">
        <v>36</v>
      </c>
      <c r="C36" s="14"/>
      <c r="D36" s="15">
        <f>D37</f>
        <v>594.90000000000009</v>
      </c>
    </row>
    <row r="37" spans="1:4" ht="38.25">
      <c r="A37" s="16" t="s">
        <v>37</v>
      </c>
      <c r="B37" s="13" t="s">
        <v>38</v>
      </c>
      <c r="C37" s="14"/>
      <c r="D37" s="15">
        <f>D38+D39</f>
        <v>594.90000000000009</v>
      </c>
    </row>
    <row r="38" spans="1:4" ht="25.5">
      <c r="A38" s="12" t="s">
        <v>24</v>
      </c>
      <c r="B38" s="13" t="s">
        <v>38</v>
      </c>
      <c r="C38" s="14">
        <v>121</v>
      </c>
      <c r="D38" s="15">
        <v>453.6</v>
      </c>
    </row>
    <row r="39" spans="1:4" ht="38.25">
      <c r="A39" s="22" t="s">
        <v>15</v>
      </c>
      <c r="B39" s="13" t="s">
        <v>38</v>
      </c>
      <c r="C39" s="23">
        <v>129</v>
      </c>
      <c r="D39" s="23">
        <v>141.30000000000001</v>
      </c>
    </row>
  </sheetData>
  <mergeCells count="7">
    <mergeCell ref="B1:D1"/>
    <mergeCell ref="A3:D3"/>
    <mergeCell ref="B9:B10"/>
    <mergeCell ref="C9:C10"/>
    <mergeCell ref="A8:A10"/>
    <mergeCell ref="B8:C8"/>
    <mergeCell ref="D8:D10"/>
  </mergeCells>
  <pageMargins left="0.78740157480314965" right="0.39370078740157483" top="0.39370078740157483" bottom="0.39370078740157483" header="0.51181102362204722" footer="0.51181102362204722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 Борисовна</cp:lastModifiedBy>
  <cp:lastPrinted>2017-03-29T10:03:10Z</cp:lastPrinted>
  <dcterms:created xsi:type="dcterms:W3CDTF">2014-11-05T11:35:10Z</dcterms:created>
  <dcterms:modified xsi:type="dcterms:W3CDTF">2017-04-04T08:20:20Z</dcterms:modified>
</cp:coreProperties>
</file>